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Нов-30,с.3" sheetId="1" r:id="rId1"/>
  </sheets>
  <calcPr calcId="145621"/>
</workbook>
</file>

<file path=xl/calcChain.xml><?xml version="1.0" encoding="utf-8"?>
<calcChain xmlns="http://schemas.openxmlformats.org/spreadsheetml/2006/main">
  <c r="G61" i="1" l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F42" i="1"/>
  <c r="E42" i="1"/>
  <c r="D42" i="1"/>
  <c r="C42" i="1"/>
  <c r="G42" i="1" s="1"/>
  <c r="G41" i="1"/>
  <c r="G40" i="1"/>
  <c r="F39" i="1"/>
  <c r="E39" i="1"/>
  <c r="D39" i="1"/>
  <c r="C39" i="1"/>
  <c r="G39" i="1" s="1"/>
  <c r="G37" i="1"/>
  <c r="G36" i="1"/>
  <c r="G35" i="1"/>
  <c r="G34" i="1"/>
  <c r="F33" i="1"/>
  <c r="E33" i="1"/>
  <c r="D33" i="1"/>
  <c r="C33" i="1"/>
  <c r="G32" i="1"/>
  <c r="G31" i="1"/>
  <c r="G30" i="1"/>
  <c r="G29" i="1"/>
  <c r="F28" i="1"/>
  <c r="E28" i="1"/>
  <c r="D28" i="1"/>
  <c r="C28" i="1"/>
  <c r="G27" i="1"/>
  <c r="E26" i="1"/>
  <c r="G26" i="1" s="1"/>
  <c r="G25" i="1"/>
  <c r="G24" i="1"/>
  <c r="F23" i="1"/>
  <c r="E23" i="1"/>
  <c r="E22" i="1" s="1"/>
  <c r="D23" i="1"/>
  <c r="C23" i="1"/>
  <c r="G23" i="1" s="1"/>
  <c r="C22" i="1"/>
  <c r="G21" i="1"/>
  <c r="G20" i="1"/>
  <c r="G19" i="1"/>
  <c r="G18" i="1"/>
  <c r="G17" i="1"/>
  <c r="F16" i="1"/>
  <c r="E16" i="1"/>
  <c r="D16" i="1"/>
  <c r="G15" i="1"/>
  <c r="G14" i="1"/>
  <c r="G13" i="1"/>
  <c r="G12" i="1"/>
  <c r="G11" i="1"/>
  <c r="F10" i="1"/>
  <c r="E10" i="1"/>
  <c r="D10" i="1"/>
  <c r="D9" i="1" s="1"/>
  <c r="C10" i="1"/>
  <c r="F9" i="1"/>
  <c r="C9" i="1"/>
  <c r="G8" i="1"/>
  <c r="G7" i="1"/>
  <c r="G6" i="1"/>
  <c r="F5" i="1"/>
  <c r="E5" i="1"/>
  <c r="D5" i="1"/>
  <c r="C5" i="1"/>
  <c r="G5" i="1" l="1"/>
  <c r="G10" i="1"/>
  <c r="E9" i="1"/>
  <c r="G9" i="1" s="1"/>
  <c r="G28" i="1"/>
  <c r="G33" i="1"/>
  <c r="D22" i="1"/>
  <c r="D38" i="1" s="1"/>
  <c r="D62" i="1" s="1"/>
  <c r="F22" i="1"/>
  <c r="F38" i="1" s="1"/>
  <c r="F62" i="1" s="1"/>
  <c r="E38" i="1"/>
  <c r="E62" i="1" s="1"/>
  <c r="G16" i="1"/>
  <c r="C38" i="1"/>
  <c r="G22" i="1" l="1"/>
  <c r="C62" i="1"/>
  <c r="G38" i="1"/>
  <c r="G62" i="1" s="1"/>
</calcChain>
</file>

<file path=xl/sharedStrings.xml><?xml version="1.0" encoding="utf-8"?>
<sst xmlns="http://schemas.openxmlformats.org/spreadsheetml/2006/main" count="123" uniqueCount="120">
  <si>
    <t>№п/п</t>
  </si>
  <si>
    <t>Наименование статьи</t>
  </si>
  <si>
    <t>1-квартал</t>
  </si>
  <si>
    <t>1</t>
  </si>
  <si>
    <t xml:space="preserve">      РАСХОДЫ ПО СОДЕРЖАНИЮ СЛУЖАЩИХ И СПЕЦИАЛИСТОВ(РЭП)</t>
  </si>
  <si>
    <t>1.1</t>
  </si>
  <si>
    <t>1.2</t>
  </si>
  <si>
    <t>1.3</t>
  </si>
  <si>
    <t>2</t>
  </si>
  <si>
    <t>2.1</t>
  </si>
  <si>
    <t>2.1.1</t>
  </si>
  <si>
    <t>2.1.2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</si>
  <si>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</si>
  <si>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</si>
  <si>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</si>
  <si>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</si>
  <si>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</si>
  <si>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</si>
  <si>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</si>
  <si>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2.2.1</t>
  </si>
  <si>
    <t>2.2.2</t>
  </si>
  <si>
    <t>2.2.3</t>
  </si>
  <si>
    <t>2.2.4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</si>
  <si>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</si>
  <si>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</si>
  <si>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</si>
  <si>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</si>
  <si>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</si>
  <si>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</si>
  <si>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>3.1.2</t>
  </si>
  <si>
    <t xml:space="preserve">         Материалы по инж.ком.</t>
  </si>
  <si>
    <t>3.1.4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</si>
  <si>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</si>
  <si>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</si>
  <si>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</si>
  <si>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</si>
  <si>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</si>
  <si>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>3.2.3</t>
  </si>
  <si>
    <t>3.2.4</t>
  </si>
  <si>
    <t>3.3</t>
  </si>
  <si>
    <t>3.3.1</t>
  </si>
  <si>
    <t>3.3.2</t>
  </si>
  <si>
    <t>3.3.3</t>
  </si>
  <si>
    <t xml:space="preserve">            Материалы других РТР</t>
  </si>
  <si>
    <t>3.3.4</t>
  </si>
  <si>
    <t xml:space="preserve">      ВСЕГО РАСХОДОВ НА СОДЕРЖАНИЕ И РЕМОНТ ОБЩЕГО ИМУЩЕСТВА </t>
  </si>
  <si>
    <t>4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</si>
  <si>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</si>
  <si>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</si>
  <si>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</si>
  <si>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</si>
  <si>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</si>
  <si>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5.1</t>
  </si>
  <si>
    <t>5.3</t>
  </si>
  <si>
    <t xml:space="preserve">      Программное обеспечение</t>
  </si>
  <si>
    <t>6</t>
  </si>
  <si>
    <t>7</t>
  </si>
  <si>
    <t>8</t>
  </si>
  <si>
    <t>9</t>
  </si>
  <si>
    <t>10</t>
  </si>
  <si>
    <t>11</t>
  </si>
  <si>
    <t>12</t>
  </si>
  <si>
    <t xml:space="preserve">      Дезинфекция, дератизация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</si>
  <si>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</si>
  <si>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</si>
  <si>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</si>
  <si>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</si>
  <si>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</si>
  <si>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</si>
  <si>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</si>
  <si>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</si>
  <si>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</si>
  <si>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18</t>
  </si>
  <si>
    <t>19</t>
  </si>
  <si>
    <t>20</t>
  </si>
  <si>
    <t>21</t>
  </si>
  <si>
    <t>Тех обслуж венканалов</t>
  </si>
  <si>
    <t>22</t>
  </si>
  <si>
    <t xml:space="preserve">      РАСХОДЫ ПО САНИТАРНОМУ ОБСЛУЖИВАНИЮ МКД</t>
  </si>
  <si>
    <t xml:space="preserve">      Оргтехника,  прочее</t>
  </si>
  <si>
    <t>12-мес</t>
  </si>
  <si>
    <t>Обслуживание газового оборудования</t>
  </si>
  <si>
    <t>Вывоз КГМ</t>
  </si>
  <si>
    <t>по адресу: ул, Новокузнецкая, дом 30. стр.3   -2017год</t>
  </si>
  <si>
    <t xml:space="preserve">Общая площадь жилых помещений 1414,80 кв.м,  ст-капл.норм расход  19,51 руб. </t>
  </si>
  <si>
    <t>2-квартал</t>
  </si>
  <si>
    <t>3-квартал</t>
  </si>
  <si>
    <t>4--квартал</t>
  </si>
  <si>
    <t xml:space="preserve"> Оплата труда ИТР и специалистов</t>
  </si>
  <si>
    <t xml:space="preserve">Начисления на зарплату ИТР </t>
  </si>
  <si>
    <t>Прочие расходы по содержанию ИТР</t>
  </si>
  <si>
    <t>Расходы на содержание  МОП  (уборщицы)</t>
  </si>
  <si>
    <t>Оплата труда уборщиков лестничн.клеток</t>
  </si>
  <si>
    <t>начисления на зарплату уборщиков</t>
  </si>
  <si>
    <t xml:space="preserve">         Расходы на мусоропроводов</t>
  </si>
  <si>
    <t xml:space="preserve"> Оплата труда мусоросборщиков</t>
  </si>
  <si>
    <t xml:space="preserve"> Начисления на зарплату мусорсборщ</t>
  </si>
  <si>
    <t xml:space="preserve">  спецодежда мусоросборщиков</t>
  </si>
  <si>
    <t xml:space="preserve">  инвентарь мусоросборщиков</t>
  </si>
  <si>
    <t>Оплата труда РТР(сл., эл.газосварщики)</t>
  </si>
  <si>
    <t>Начисления на зарплату РТР инж.ком.</t>
  </si>
  <si>
    <t xml:space="preserve"> спецодежда(слесарь,электрик, сварщик)</t>
  </si>
  <si>
    <t>Начисления на зарплату кровельщиков</t>
  </si>
  <si>
    <t xml:space="preserve"> Материалы для кровельщиков</t>
  </si>
  <si>
    <t xml:space="preserve"> Спецодежда кровельщика</t>
  </si>
  <si>
    <t xml:space="preserve">         Расходы других РТР(без слесар...кровельщ.)</t>
  </si>
  <si>
    <t>Оплата труда других РТР(без сл,эл,свар)</t>
  </si>
  <si>
    <t xml:space="preserve"> Начисления на зарплату других РТР</t>
  </si>
  <si>
    <t xml:space="preserve"> Спецодежда других РТР</t>
  </si>
  <si>
    <t>Содержание управляющей компании</t>
  </si>
  <si>
    <t>Прочие расходы(оргтехника,программное обеспеч)</t>
  </si>
  <si>
    <t>Расходы по тех.документов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</si>
  <si>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</t>
    </r>
  </si>
  <si>
    <t xml:space="preserve"> Вывоз и обезвреживаниеТБО</t>
  </si>
  <si>
    <t>Расходы за эл.энергию, МОП,</t>
  </si>
  <si>
    <t>Стаховка лифта+согаз</t>
  </si>
  <si>
    <t>Банк Москвы</t>
  </si>
  <si>
    <t>Тех обслуживание ДУ ПППА  ВПВ</t>
  </si>
  <si>
    <t>Прочие</t>
  </si>
  <si>
    <t>ИТОГО РСХОДОВ на эксплуатацию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</si>
</sst>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i/>
      <sz val="9"/>
      <color indexed="64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color indexed="64"/>
      <name val="Arial"/>
      <charset val="1"/>
    </font>
    <font>
      <b/>
      <sz val="12"/>
      <color indexed="64"/>
      <name val="Arial"/>
      <family val="2"/>
      <charset val="204"/>
    </font>
    <font>
      <b/>
      <i/>
      <sz val="11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2" borderId="0" xfId="0" applyFill="1"/>
    <xf numFmtId="49" fontId="4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/>
    <xf numFmtId="49" fontId="5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/>
    <xf numFmtId="0" fontId="3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3" fillId="2" borderId="0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top"/>
    </xf>
    <xf numFmtId="0" fontId="3" fillId="2" borderId="0" xfId="0" applyNumberFormat="1" applyFont="1" applyFill="1" applyBorder="1" applyAlignment="1">
      <alignment horizontal="left" vertical="center"/>
    </xf>
    <xf numFmtId="0" fontId="1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/>
    <xf numFmtId="0" fontId="9" fillId="2" borderId="2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" xfId="0" applyFill="1" applyBorder="1"/>
    <xf numFmtId="49" fontId="10" fillId="2" borderId="2" xfId="0" applyNumberFormat="1" applyFont="1" applyFill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 wrapText="1"/>
    </xf>
    <xf numFmtId="2" fontId="0" fillId="2" borderId="1" xfId="0" applyNumberFormat="1" applyFill="1" applyBorder="1"/>
    <xf numFmtId="49" fontId="7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0" fillId="2" borderId="1" xfId="0" applyNumberForma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2" fontId="11" fillId="2" borderId="1" xfId="0" applyNumberFormat="1" applyFont="1" applyFill="1" applyBorder="1" applyAlignment="1"/>
    <xf numFmtId="0" fontId="3" fillId="2" borderId="1" xfId="0" applyNumberFormat="1" applyFont="1" applyFill="1" applyBorder="1" applyAlignment="1">
      <alignment vertical="center"/>
    </xf>
    <xf numFmtId="2" fontId="12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horizontal="right" vertical="center"/>
    </xf>
    <xf numFmtId="0" fontId="0" fillId="2" borderId="1" xfId="0" applyNumberForma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/>
    </xf>
    <xf numFmtId="2" fontId="12" fillId="2" borderId="1" xfId="0" applyNumberFormat="1" applyFont="1" applyFill="1" applyBorder="1" applyAlignment="1">
      <alignment horizontal="right" vertical="center"/>
    </xf>
    <xf numFmtId="2" fontId="2" fillId="2" borderId="0" xfId="0" applyNumberFormat="1" applyFont="1" applyFill="1" applyAlignment="1">
      <alignment horizontal="center" vertical="center"/>
    </xf>
    <xf numFmtId="2" fontId="13" fillId="2" borderId="0" xfId="0" applyNumberFormat="1" applyFont="1" applyFill="1" applyAlignment="1">
      <alignment horizontal="center"/>
    </xf>
    <xf numFmtId="2" fontId="13" fillId="2" borderId="0" xfId="0" applyNumberFormat="1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2"/>
  <sheetViews>
    <sheetView tabSelected="1" topLeftCell="A49" workbookViewId="0">
      <selection activeCell="A63" sqref="A63:XFD77"/>
    </sheetView>
  </sheetViews>
  <sheetFormatPr defaultRowHeight="15" x14ac:dyDescent="0.25"/>
  <cols>
    <col min="1" max="1" width="8.7109375" style="1" customWidth="1"/>
    <col min="2" max="2" width="41.7109375" style="1" customWidth="1"/>
    <col min="3" max="3" width="11.7109375" style="1" customWidth="1"/>
    <col min="4" max="6" width="11.5703125" style="1" customWidth="1"/>
    <col min="7" max="7" width="11.42578125" style="1" customWidth="1"/>
    <col min="230" max="230" width="8.7109375" customWidth="1"/>
    <col min="231" max="231" width="41.7109375" customWidth="1"/>
    <col min="232" max="232" width="11.7109375" customWidth="1"/>
    <col min="233" max="235" width="11.5703125" customWidth="1"/>
    <col min="236" max="236" width="11.42578125" customWidth="1"/>
    <col min="242" max="242" width="9.5703125" bestFit="1" customWidth="1"/>
    <col min="486" max="486" width="8.7109375" customWidth="1"/>
    <col min="487" max="487" width="41.7109375" customWidth="1"/>
    <col min="488" max="488" width="11.7109375" customWidth="1"/>
    <col min="489" max="491" width="11.5703125" customWidth="1"/>
    <col min="492" max="492" width="11.42578125" customWidth="1"/>
    <col min="498" max="498" width="9.5703125" bestFit="1" customWidth="1"/>
    <col min="742" max="742" width="8.7109375" customWidth="1"/>
    <col min="743" max="743" width="41.7109375" customWidth="1"/>
    <col min="744" max="744" width="11.7109375" customWidth="1"/>
    <col min="745" max="747" width="11.5703125" customWidth="1"/>
    <col min="748" max="748" width="11.42578125" customWidth="1"/>
    <col min="754" max="754" width="9.5703125" bestFit="1" customWidth="1"/>
    <col min="998" max="998" width="8.7109375" customWidth="1"/>
    <col min="999" max="999" width="41.7109375" customWidth="1"/>
    <col min="1000" max="1000" width="11.7109375" customWidth="1"/>
    <col min="1001" max="1003" width="11.5703125" customWidth="1"/>
    <col min="1004" max="1004" width="11.42578125" customWidth="1"/>
    <col min="1010" max="1010" width="9.5703125" bestFit="1" customWidth="1"/>
    <col min="1254" max="1254" width="8.7109375" customWidth="1"/>
    <col min="1255" max="1255" width="41.7109375" customWidth="1"/>
    <col min="1256" max="1256" width="11.7109375" customWidth="1"/>
    <col min="1257" max="1259" width="11.5703125" customWidth="1"/>
    <col min="1260" max="1260" width="11.42578125" customWidth="1"/>
    <col min="1266" max="1266" width="9.5703125" bestFit="1" customWidth="1"/>
    <col min="1510" max="1510" width="8.7109375" customWidth="1"/>
    <col min="1511" max="1511" width="41.7109375" customWidth="1"/>
    <col min="1512" max="1512" width="11.7109375" customWidth="1"/>
    <col min="1513" max="1515" width="11.5703125" customWidth="1"/>
    <col min="1516" max="1516" width="11.42578125" customWidth="1"/>
    <col min="1522" max="1522" width="9.5703125" bestFit="1" customWidth="1"/>
    <col min="1766" max="1766" width="8.7109375" customWidth="1"/>
    <col min="1767" max="1767" width="41.7109375" customWidth="1"/>
    <col min="1768" max="1768" width="11.7109375" customWidth="1"/>
    <col min="1769" max="1771" width="11.5703125" customWidth="1"/>
    <col min="1772" max="1772" width="11.42578125" customWidth="1"/>
    <col min="1778" max="1778" width="9.5703125" bestFit="1" customWidth="1"/>
    <col min="2022" max="2022" width="8.7109375" customWidth="1"/>
    <col min="2023" max="2023" width="41.7109375" customWidth="1"/>
    <col min="2024" max="2024" width="11.7109375" customWidth="1"/>
    <col min="2025" max="2027" width="11.5703125" customWidth="1"/>
    <col min="2028" max="2028" width="11.42578125" customWidth="1"/>
    <col min="2034" max="2034" width="9.5703125" bestFit="1" customWidth="1"/>
    <col min="2278" max="2278" width="8.7109375" customWidth="1"/>
    <col min="2279" max="2279" width="41.7109375" customWidth="1"/>
    <col min="2280" max="2280" width="11.7109375" customWidth="1"/>
    <col min="2281" max="2283" width="11.5703125" customWidth="1"/>
    <col min="2284" max="2284" width="11.42578125" customWidth="1"/>
    <col min="2290" max="2290" width="9.5703125" bestFit="1" customWidth="1"/>
    <col min="2534" max="2534" width="8.7109375" customWidth="1"/>
    <col min="2535" max="2535" width="41.7109375" customWidth="1"/>
    <col min="2536" max="2536" width="11.7109375" customWidth="1"/>
    <col min="2537" max="2539" width="11.5703125" customWidth="1"/>
    <col min="2540" max="2540" width="11.42578125" customWidth="1"/>
    <col min="2546" max="2546" width="9.5703125" bestFit="1" customWidth="1"/>
    <col min="2790" max="2790" width="8.7109375" customWidth="1"/>
    <col min="2791" max="2791" width="41.7109375" customWidth="1"/>
    <col min="2792" max="2792" width="11.7109375" customWidth="1"/>
    <col min="2793" max="2795" width="11.5703125" customWidth="1"/>
    <col min="2796" max="2796" width="11.42578125" customWidth="1"/>
    <col min="2802" max="2802" width="9.5703125" bestFit="1" customWidth="1"/>
    <col min="3046" max="3046" width="8.7109375" customWidth="1"/>
    <col min="3047" max="3047" width="41.7109375" customWidth="1"/>
    <col min="3048" max="3048" width="11.7109375" customWidth="1"/>
    <col min="3049" max="3051" width="11.5703125" customWidth="1"/>
    <col min="3052" max="3052" width="11.42578125" customWidth="1"/>
    <col min="3058" max="3058" width="9.5703125" bestFit="1" customWidth="1"/>
    <col min="3302" max="3302" width="8.7109375" customWidth="1"/>
    <col min="3303" max="3303" width="41.7109375" customWidth="1"/>
    <col min="3304" max="3304" width="11.7109375" customWidth="1"/>
    <col min="3305" max="3307" width="11.5703125" customWidth="1"/>
    <col min="3308" max="3308" width="11.42578125" customWidth="1"/>
    <col min="3314" max="3314" width="9.5703125" bestFit="1" customWidth="1"/>
    <col min="3558" max="3558" width="8.7109375" customWidth="1"/>
    <col min="3559" max="3559" width="41.7109375" customWidth="1"/>
    <col min="3560" max="3560" width="11.7109375" customWidth="1"/>
    <col min="3561" max="3563" width="11.5703125" customWidth="1"/>
    <col min="3564" max="3564" width="11.42578125" customWidth="1"/>
    <col min="3570" max="3570" width="9.5703125" bestFit="1" customWidth="1"/>
    <col min="3814" max="3814" width="8.7109375" customWidth="1"/>
    <col min="3815" max="3815" width="41.7109375" customWidth="1"/>
    <col min="3816" max="3816" width="11.7109375" customWidth="1"/>
    <col min="3817" max="3819" width="11.5703125" customWidth="1"/>
    <col min="3820" max="3820" width="11.42578125" customWidth="1"/>
    <col min="3826" max="3826" width="9.5703125" bestFit="1" customWidth="1"/>
    <col min="4070" max="4070" width="8.7109375" customWidth="1"/>
    <col min="4071" max="4071" width="41.7109375" customWidth="1"/>
    <col min="4072" max="4072" width="11.7109375" customWidth="1"/>
    <col min="4073" max="4075" width="11.5703125" customWidth="1"/>
    <col min="4076" max="4076" width="11.42578125" customWidth="1"/>
    <col min="4082" max="4082" width="9.5703125" bestFit="1" customWidth="1"/>
    <col min="4326" max="4326" width="8.7109375" customWidth="1"/>
    <col min="4327" max="4327" width="41.7109375" customWidth="1"/>
    <col min="4328" max="4328" width="11.7109375" customWidth="1"/>
    <col min="4329" max="4331" width="11.5703125" customWidth="1"/>
    <col min="4332" max="4332" width="11.42578125" customWidth="1"/>
    <col min="4338" max="4338" width="9.5703125" bestFit="1" customWidth="1"/>
    <col min="4582" max="4582" width="8.7109375" customWidth="1"/>
    <col min="4583" max="4583" width="41.7109375" customWidth="1"/>
    <col min="4584" max="4584" width="11.7109375" customWidth="1"/>
    <col min="4585" max="4587" width="11.5703125" customWidth="1"/>
    <col min="4588" max="4588" width="11.42578125" customWidth="1"/>
    <col min="4594" max="4594" width="9.5703125" bestFit="1" customWidth="1"/>
    <col min="4838" max="4838" width="8.7109375" customWidth="1"/>
    <col min="4839" max="4839" width="41.7109375" customWidth="1"/>
    <col min="4840" max="4840" width="11.7109375" customWidth="1"/>
    <col min="4841" max="4843" width="11.5703125" customWidth="1"/>
    <col min="4844" max="4844" width="11.42578125" customWidth="1"/>
    <col min="4850" max="4850" width="9.5703125" bestFit="1" customWidth="1"/>
    <col min="5094" max="5094" width="8.7109375" customWidth="1"/>
    <col min="5095" max="5095" width="41.7109375" customWidth="1"/>
    <col min="5096" max="5096" width="11.7109375" customWidth="1"/>
    <col min="5097" max="5099" width="11.5703125" customWidth="1"/>
    <col min="5100" max="5100" width="11.42578125" customWidth="1"/>
    <col min="5106" max="5106" width="9.5703125" bestFit="1" customWidth="1"/>
    <col min="5350" max="5350" width="8.7109375" customWidth="1"/>
    <col min="5351" max="5351" width="41.7109375" customWidth="1"/>
    <col min="5352" max="5352" width="11.7109375" customWidth="1"/>
    <col min="5353" max="5355" width="11.5703125" customWidth="1"/>
    <col min="5356" max="5356" width="11.42578125" customWidth="1"/>
    <col min="5362" max="5362" width="9.5703125" bestFit="1" customWidth="1"/>
    <col min="5606" max="5606" width="8.7109375" customWidth="1"/>
    <col min="5607" max="5607" width="41.7109375" customWidth="1"/>
    <col min="5608" max="5608" width="11.7109375" customWidth="1"/>
    <col min="5609" max="5611" width="11.5703125" customWidth="1"/>
    <col min="5612" max="5612" width="11.42578125" customWidth="1"/>
    <col min="5618" max="5618" width="9.5703125" bestFit="1" customWidth="1"/>
    <col min="5862" max="5862" width="8.7109375" customWidth="1"/>
    <col min="5863" max="5863" width="41.7109375" customWidth="1"/>
    <col min="5864" max="5864" width="11.7109375" customWidth="1"/>
    <col min="5865" max="5867" width="11.5703125" customWidth="1"/>
    <col min="5868" max="5868" width="11.42578125" customWidth="1"/>
    <col min="5874" max="5874" width="9.5703125" bestFit="1" customWidth="1"/>
    <col min="6118" max="6118" width="8.7109375" customWidth="1"/>
    <col min="6119" max="6119" width="41.7109375" customWidth="1"/>
    <col min="6120" max="6120" width="11.7109375" customWidth="1"/>
    <col min="6121" max="6123" width="11.5703125" customWidth="1"/>
    <col min="6124" max="6124" width="11.42578125" customWidth="1"/>
    <col min="6130" max="6130" width="9.5703125" bestFit="1" customWidth="1"/>
    <col min="6374" max="6374" width="8.7109375" customWidth="1"/>
    <col min="6375" max="6375" width="41.7109375" customWidth="1"/>
    <col min="6376" max="6376" width="11.7109375" customWidth="1"/>
    <col min="6377" max="6379" width="11.5703125" customWidth="1"/>
    <col min="6380" max="6380" width="11.42578125" customWidth="1"/>
    <col min="6386" max="6386" width="9.5703125" bestFit="1" customWidth="1"/>
    <col min="6630" max="6630" width="8.7109375" customWidth="1"/>
    <col min="6631" max="6631" width="41.7109375" customWidth="1"/>
    <col min="6632" max="6632" width="11.7109375" customWidth="1"/>
    <col min="6633" max="6635" width="11.5703125" customWidth="1"/>
    <col min="6636" max="6636" width="11.42578125" customWidth="1"/>
    <col min="6642" max="6642" width="9.5703125" bestFit="1" customWidth="1"/>
    <col min="6886" max="6886" width="8.7109375" customWidth="1"/>
    <col min="6887" max="6887" width="41.7109375" customWidth="1"/>
    <col min="6888" max="6888" width="11.7109375" customWidth="1"/>
    <col min="6889" max="6891" width="11.5703125" customWidth="1"/>
    <col min="6892" max="6892" width="11.42578125" customWidth="1"/>
    <col min="6898" max="6898" width="9.5703125" bestFit="1" customWidth="1"/>
    <col min="7142" max="7142" width="8.7109375" customWidth="1"/>
    <col min="7143" max="7143" width="41.7109375" customWidth="1"/>
    <col min="7144" max="7144" width="11.7109375" customWidth="1"/>
    <col min="7145" max="7147" width="11.5703125" customWidth="1"/>
    <col min="7148" max="7148" width="11.42578125" customWidth="1"/>
    <col min="7154" max="7154" width="9.5703125" bestFit="1" customWidth="1"/>
    <col min="7398" max="7398" width="8.7109375" customWidth="1"/>
    <col min="7399" max="7399" width="41.7109375" customWidth="1"/>
    <col min="7400" max="7400" width="11.7109375" customWidth="1"/>
    <col min="7401" max="7403" width="11.5703125" customWidth="1"/>
    <col min="7404" max="7404" width="11.42578125" customWidth="1"/>
    <col min="7410" max="7410" width="9.5703125" bestFit="1" customWidth="1"/>
    <col min="7654" max="7654" width="8.7109375" customWidth="1"/>
    <col min="7655" max="7655" width="41.7109375" customWidth="1"/>
    <col min="7656" max="7656" width="11.7109375" customWidth="1"/>
    <col min="7657" max="7659" width="11.5703125" customWidth="1"/>
    <col min="7660" max="7660" width="11.42578125" customWidth="1"/>
    <col min="7666" max="7666" width="9.5703125" bestFit="1" customWidth="1"/>
    <col min="7910" max="7910" width="8.7109375" customWidth="1"/>
    <col min="7911" max="7911" width="41.7109375" customWidth="1"/>
    <col min="7912" max="7912" width="11.7109375" customWidth="1"/>
    <col min="7913" max="7915" width="11.5703125" customWidth="1"/>
    <col min="7916" max="7916" width="11.42578125" customWidth="1"/>
    <col min="7922" max="7922" width="9.5703125" bestFit="1" customWidth="1"/>
    <col min="8166" max="8166" width="8.7109375" customWidth="1"/>
    <col min="8167" max="8167" width="41.7109375" customWidth="1"/>
    <col min="8168" max="8168" width="11.7109375" customWidth="1"/>
    <col min="8169" max="8171" width="11.5703125" customWidth="1"/>
    <col min="8172" max="8172" width="11.42578125" customWidth="1"/>
    <col min="8178" max="8178" width="9.5703125" bestFit="1" customWidth="1"/>
    <col min="8422" max="8422" width="8.7109375" customWidth="1"/>
    <col min="8423" max="8423" width="41.7109375" customWidth="1"/>
    <col min="8424" max="8424" width="11.7109375" customWidth="1"/>
    <col min="8425" max="8427" width="11.5703125" customWidth="1"/>
    <col min="8428" max="8428" width="11.42578125" customWidth="1"/>
    <col min="8434" max="8434" width="9.5703125" bestFit="1" customWidth="1"/>
    <col min="8678" max="8678" width="8.7109375" customWidth="1"/>
    <col min="8679" max="8679" width="41.7109375" customWidth="1"/>
    <col min="8680" max="8680" width="11.7109375" customWidth="1"/>
    <col min="8681" max="8683" width="11.5703125" customWidth="1"/>
    <col min="8684" max="8684" width="11.42578125" customWidth="1"/>
    <col min="8690" max="8690" width="9.5703125" bestFit="1" customWidth="1"/>
    <col min="8934" max="8934" width="8.7109375" customWidth="1"/>
    <col min="8935" max="8935" width="41.7109375" customWidth="1"/>
    <col min="8936" max="8936" width="11.7109375" customWidth="1"/>
    <col min="8937" max="8939" width="11.5703125" customWidth="1"/>
    <col min="8940" max="8940" width="11.42578125" customWidth="1"/>
    <col min="8946" max="8946" width="9.5703125" bestFit="1" customWidth="1"/>
    <col min="9190" max="9190" width="8.7109375" customWidth="1"/>
    <col min="9191" max="9191" width="41.7109375" customWidth="1"/>
    <col min="9192" max="9192" width="11.7109375" customWidth="1"/>
    <col min="9193" max="9195" width="11.5703125" customWidth="1"/>
    <col min="9196" max="9196" width="11.42578125" customWidth="1"/>
    <col min="9202" max="9202" width="9.5703125" bestFit="1" customWidth="1"/>
    <col min="9446" max="9446" width="8.7109375" customWidth="1"/>
    <col min="9447" max="9447" width="41.7109375" customWidth="1"/>
    <col min="9448" max="9448" width="11.7109375" customWidth="1"/>
    <col min="9449" max="9451" width="11.5703125" customWidth="1"/>
    <col min="9452" max="9452" width="11.42578125" customWidth="1"/>
    <col min="9458" max="9458" width="9.5703125" bestFit="1" customWidth="1"/>
    <col min="9702" max="9702" width="8.7109375" customWidth="1"/>
    <col min="9703" max="9703" width="41.7109375" customWidth="1"/>
    <col min="9704" max="9704" width="11.7109375" customWidth="1"/>
    <col min="9705" max="9707" width="11.5703125" customWidth="1"/>
    <col min="9708" max="9708" width="11.42578125" customWidth="1"/>
    <col min="9714" max="9714" width="9.5703125" bestFit="1" customWidth="1"/>
    <col min="9958" max="9958" width="8.7109375" customWidth="1"/>
    <col min="9959" max="9959" width="41.7109375" customWidth="1"/>
    <col min="9960" max="9960" width="11.7109375" customWidth="1"/>
    <col min="9961" max="9963" width="11.5703125" customWidth="1"/>
    <col min="9964" max="9964" width="11.42578125" customWidth="1"/>
    <col min="9970" max="9970" width="9.5703125" bestFit="1" customWidth="1"/>
    <col min="10214" max="10214" width="8.7109375" customWidth="1"/>
    <col min="10215" max="10215" width="41.7109375" customWidth="1"/>
    <col min="10216" max="10216" width="11.7109375" customWidth="1"/>
    <col min="10217" max="10219" width="11.5703125" customWidth="1"/>
    <col min="10220" max="10220" width="11.42578125" customWidth="1"/>
    <col min="10226" max="10226" width="9.5703125" bestFit="1" customWidth="1"/>
    <col min="10470" max="10470" width="8.7109375" customWidth="1"/>
    <col min="10471" max="10471" width="41.7109375" customWidth="1"/>
    <col min="10472" max="10472" width="11.7109375" customWidth="1"/>
    <col min="10473" max="10475" width="11.5703125" customWidth="1"/>
    <col min="10476" max="10476" width="11.42578125" customWidth="1"/>
    <col min="10482" max="10482" width="9.5703125" bestFit="1" customWidth="1"/>
    <col min="10726" max="10726" width="8.7109375" customWidth="1"/>
    <col min="10727" max="10727" width="41.7109375" customWidth="1"/>
    <col min="10728" max="10728" width="11.7109375" customWidth="1"/>
    <col min="10729" max="10731" width="11.5703125" customWidth="1"/>
    <col min="10732" max="10732" width="11.42578125" customWidth="1"/>
    <col min="10738" max="10738" width="9.5703125" bestFit="1" customWidth="1"/>
    <col min="10982" max="10982" width="8.7109375" customWidth="1"/>
    <col min="10983" max="10983" width="41.7109375" customWidth="1"/>
    <col min="10984" max="10984" width="11.7109375" customWidth="1"/>
    <col min="10985" max="10987" width="11.5703125" customWidth="1"/>
    <col min="10988" max="10988" width="11.42578125" customWidth="1"/>
    <col min="10994" max="10994" width="9.5703125" bestFit="1" customWidth="1"/>
    <col min="11238" max="11238" width="8.7109375" customWidth="1"/>
    <col min="11239" max="11239" width="41.7109375" customWidth="1"/>
    <col min="11240" max="11240" width="11.7109375" customWidth="1"/>
    <col min="11241" max="11243" width="11.5703125" customWidth="1"/>
    <col min="11244" max="11244" width="11.42578125" customWidth="1"/>
    <col min="11250" max="11250" width="9.5703125" bestFit="1" customWidth="1"/>
    <col min="11494" max="11494" width="8.7109375" customWidth="1"/>
    <col min="11495" max="11495" width="41.7109375" customWidth="1"/>
    <col min="11496" max="11496" width="11.7109375" customWidth="1"/>
    <col min="11497" max="11499" width="11.5703125" customWidth="1"/>
    <col min="11500" max="11500" width="11.42578125" customWidth="1"/>
    <col min="11506" max="11506" width="9.5703125" bestFit="1" customWidth="1"/>
    <col min="11750" max="11750" width="8.7109375" customWidth="1"/>
    <col min="11751" max="11751" width="41.7109375" customWidth="1"/>
    <col min="11752" max="11752" width="11.7109375" customWidth="1"/>
    <col min="11753" max="11755" width="11.5703125" customWidth="1"/>
    <col min="11756" max="11756" width="11.42578125" customWidth="1"/>
    <col min="11762" max="11762" width="9.5703125" bestFit="1" customWidth="1"/>
    <col min="12006" max="12006" width="8.7109375" customWidth="1"/>
    <col min="12007" max="12007" width="41.7109375" customWidth="1"/>
    <col min="12008" max="12008" width="11.7109375" customWidth="1"/>
    <col min="12009" max="12011" width="11.5703125" customWidth="1"/>
    <col min="12012" max="12012" width="11.42578125" customWidth="1"/>
    <col min="12018" max="12018" width="9.5703125" bestFit="1" customWidth="1"/>
    <col min="12262" max="12262" width="8.7109375" customWidth="1"/>
    <col min="12263" max="12263" width="41.7109375" customWidth="1"/>
    <col min="12264" max="12264" width="11.7109375" customWidth="1"/>
    <col min="12265" max="12267" width="11.5703125" customWidth="1"/>
    <col min="12268" max="12268" width="11.42578125" customWidth="1"/>
    <col min="12274" max="12274" width="9.5703125" bestFit="1" customWidth="1"/>
    <col min="12518" max="12518" width="8.7109375" customWidth="1"/>
    <col min="12519" max="12519" width="41.7109375" customWidth="1"/>
    <col min="12520" max="12520" width="11.7109375" customWidth="1"/>
    <col min="12521" max="12523" width="11.5703125" customWidth="1"/>
    <col min="12524" max="12524" width="11.42578125" customWidth="1"/>
    <col min="12530" max="12530" width="9.5703125" bestFit="1" customWidth="1"/>
    <col min="12774" max="12774" width="8.7109375" customWidth="1"/>
    <col min="12775" max="12775" width="41.7109375" customWidth="1"/>
    <col min="12776" max="12776" width="11.7109375" customWidth="1"/>
    <col min="12777" max="12779" width="11.5703125" customWidth="1"/>
    <col min="12780" max="12780" width="11.42578125" customWidth="1"/>
    <col min="12786" max="12786" width="9.5703125" bestFit="1" customWidth="1"/>
    <col min="13030" max="13030" width="8.7109375" customWidth="1"/>
    <col min="13031" max="13031" width="41.7109375" customWidth="1"/>
    <col min="13032" max="13032" width="11.7109375" customWidth="1"/>
    <col min="13033" max="13035" width="11.5703125" customWidth="1"/>
    <col min="13036" max="13036" width="11.42578125" customWidth="1"/>
    <col min="13042" max="13042" width="9.5703125" bestFit="1" customWidth="1"/>
    <col min="13286" max="13286" width="8.7109375" customWidth="1"/>
    <col min="13287" max="13287" width="41.7109375" customWidth="1"/>
    <col min="13288" max="13288" width="11.7109375" customWidth="1"/>
    <col min="13289" max="13291" width="11.5703125" customWidth="1"/>
    <col min="13292" max="13292" width="11.42578125" customWidth="1"/>
    <col min="13298" max="13298" width="9.5703125" bestFit="1" customWidth="1"/>
    <col min="13542" max="13542" width="8.7109375" customWidth="1"/>
    <col min="13543" max="13543" width="41.7109375" customWidth="1"/>
    <col min="13544" max="13544" width="11.7109375" customWidth="1"/>
    <col min="13545" max="13547" width="11.5703125" customWidth="1"/>
    <col min="13548" max="13548" width="11.42578125" customWidth="1"/>
    <col min="13554" max="13554" width="9.5703125" bestFit="1" customWidth="1"/>
    <col min="13798" max="13798" width="8.7109375" customWidth="1"/>
    <col min="13799" max="13799" width="41.7109375" customWidth="1"/>
    <col min="13800" max="13800" width="11.7109375" customWidth="1"/>
    <col min="13801" max="13803" width="11.5703125" customWidth="1"/>
    <col min="13804" max="13804" width="11.42578125" customWidth="1"/>
    <col min="13810" max="13810" width="9.5703125" bestFit="1" customWidth="1"/>
    <col min="14054" max="14054" width="8.7109375" customWidth="1"/>
    <col min="14055" max="14055" width="41.7109375" customWidth="1"/>
    <col min="14056" max="14056" width="11.7109375" customWidth="1"/>
    <col min="14057" max="14059" width="11.5703125" customWidth="1"/>
    <col min="14060" max="14060" width="11.42578125" customWidth="1"/>
    <col min="14066" max="14066" width="9.5703125" bestFit="1" customWidth="1"/>
    <col min="14310" max="14310" width="8.7109375" customWidth="1"/>
    <col min="14311" max="14311" width="41.7109375" customWidth="1"/>
    <col min="14312" max="14312" width="11.7109375" customWidth="1"/>
    <col min="14313" max="14315" width="11.5703125" customWidth="1"/>
    <col min="14316" max="14316" width="11.42578125" customWidth="1"/>
    <col min="14322" max="14322" width="9.5703125" bestFit="1" customWidth="1"/>
    <col min="14566" max="14566" width="8.7109375" customWidth="1"/>
    <col min="14567" max="14567" width="41.7109375" customWidth="1"/>
    <col min="14568" max="14568" width="11.7109375" customWidth="1"/>
    <col min="14569" max="14571" width="11.5703125" customWidth="1"/>
    <col min="14572" max="14572" width="11.42578125" customWidth="1"/>
    <col min="14578" max="14578" width="9.5703125" bestFit="1" customWidth="1"/>
    <col min="14822" max="14822" width="8.7109375" customWidth="1"/>
    <col min="14823" max="14823" width="41.7109375" customWidth="1"/>
    <col min="14824" max="14824" width="11.7109375" customWidth="1"/>
    <col min="14825" max="14827" width="11.5703125" customWidth="1"/>
    <col min="14828" max="14828" width="11.42578125" customWidth="1"/>
    <col min="14834" max="14834" width="9.5703125" bestFit="1" customWidth="1"/>
    <col min="15078" max="15078" width="8.7109375" customWidth="1"/>
    <col min="15079" max="15079" width="41.7109375" customWidth="1"/>
    <col min="15080" max="15080" width="11.7109375" customWidth="1"/>
    <col min="15081" max="15083" width="11.5703125" customWidth="1"/>
    <col min="15084" max="15084" width="11.42578125" customWidth="1"/>
    <col min="15090" max="15090" width="9.5703125" bestFit="1" customWidth="1"/>
    <col min="15334" max="15334" width="8.7109375" customWidth="1"/>
    <col min="15335" max="15335" width="41.7109375" customWidth="1"/>
    <col min="15336" max="15336" width="11.7109375" customWidth="1"/>
    <col min="15337" max="15339" width="11.5703125" customWidth="1"/>
    <col min="15340" max="15340" width="11.42578125" customWidth="1"/>
    <col min="15346" max="15346" width="9.5703125" bestFit="1" customWidth="1"/>
    <col min="15590" max="15590" width="8.7109375" customWidth="1"/>
    <col min="15591" max="15591" width="41.7109375" customWidth="1"/>
    <col min="15592" max="15592" width="11.7109375" customWidth="1"/>
    <col min="15593" max="15595" width="11.5703125" customWidth="1"/>
    <col min="15596" max="15596" width="11.42578125" customWidth="1"/>
    <col min="15602" max="15602" width="9.5703125" bestFit="1" customWidth="1"/>
    <col min="15846" max="15846" width="8.7109375" customWidth="1"/>
    <col min="15847" max="15847" width="41.7109375" customWidth="1"/>
    <col min="15848" max="15848" width="11.7109375" customWidth="1"/>
    <col min="15849" max="15851" width="11.5703125" customWidth="1"/>
    <col min="15852" max="15852" width="11.42578125" customWidth="1"/>
    <col min="15858" max="15858" width="9.5703125" bestFit="1" customWidth="1"/>
    <col min="16102" max="16102" width="8.7109375" customWidth="1"/>
    <col min="16103" max="16103" width="41.7109375" customWidth="1"/>
    <col min="16104" max="16104" width="11.7109375" customWidth="1"/>
    <col min="16105" max="16107" width="11.5703125" customWidth="1"/>
    <col min="16108" max="16108" width="11.42578125" customWidth="1"/>
    <col min="16114" max="16114" width="9.5703125" bestFit="1" customWidth="1"/>
  </cols>
  <sheetData>
    <row r="1" spans="1:7" x14ac:dyDescent="0.25">
      <c r="A1" s="39" t="s">
        <v>83</v>
      </c>
      <c r="B1" s="40"/>
      <c r="C1" s="41"/>
    </row>
    <row r="2" spans="1:7" ht="13.5" customHeight="1" x14ac:dyDescent="0.25"/>
    <row r="3" spans="1:7" ht="20.25" customHeight="1" x14ac:dyDescent="0.25">
      <c r="A3" s="12" t="s">
        <v>84</v>
      </c>
      <c r="B3" s="13"/>
      <c r="C3" s="14"/>
    </row>
    <row r="4" spans="1:7" x14ac:dyDescent="0.25">
      <c r="A4" s="15" t="s">
        <v>0</v>
      </c>
      <c r="B4" s="16" t="s">
        <v>1</v>
      </c>
      <c r="C4" s="17" t="s">
        <v>2</v>
      </c>
      <c r="D4" s="18" t="s">
        <v>85</v>
      </c>
      <c r="E4" s="18" t="s">
        <v>86</v>
      </c>
      <c r="F4" s="18" t="s">
        <v>87</v>
      </c>
      <c r="G4" s="19" t="s">
        <v>80</v>
      </c>
    </row>
    <row r="5" spans="1:7" ht="21.75" customHeight="1" x14ac:dyDescent="0.25">
      <c r="A5" s="20" t="s">
        <v>3</v>
      </c>
      <c r="B5" s="4" t="s">
        <v>4</v>
      </c>
      <c r="C5" s="21">
        <f>C6+C7+C8</f>
        <v>8054.5299999999988</v>
      </c>
      <c r="D5" s="21">
        <f>D6+D7+D8</f>
        <v>8180.5899999999992</v>
      </c>
      <c r="E5" s="21">
        <f>E6+E7+E8</f>
        <v>8054.5299999999988</v>
      </c>
      <c r="F5" s="21">
        <f>F6+F7+F8</f>
        <v>9054.5299999999988</v>
      </c>
      <c r="G5" s="5">
        <f>C5+D5+E5+F5</f>
        <v>33344.179999999993</v>
      </c>
    </row>
    <row r="6" spans="1:7" x14ac:dyDescent="0.25">
      <c r="A6" s="22" t="s">
        <v>5</v>
      </c>
      <c r="B6" s="23" t="s">
        <v>88</v>
      </c>
      <c r="C6" s="3">
        <v>5880.6399999999994</v>
      </c>
      <c r="D6" s="19">
        <v>5880.6399999999994</v>
      </c>
      <c r="E6" s="24">
        <v>5880.6399999999994</v>
      </c>
      <c r="F6" s="24">
        <v>5880.6399999999994</v>
      </c>
      <c r="G6" s="24">
        <f t="shared" ref="G6:G60" si="0">C6+D6+E6+F6</f>
        <v>23522.559999999998</v>
      </c>
    </row>
    <row r="7" spans="1:7" x14ac:dyDescent="0.25">
      <c r="A7" s="22" t="s">
        <v>6</v>
      </c>
      <c r="B7" s="23" t="s">
        <v>89</v>
      </c>
      <c r="C7" s="3">
        <v>1775.95</v>
      </c>
      <c r="D7" s="19">
        <v>1775.95</v>
      </c>
      <c r="E7" s="24">
        <v>1775.95</v>
      </c>
      <c r="F7" s="24">
        <v>1775.95</v>
      </c>
      <c r="G7" s="24">
        <f t="shared" si="0"/>
        <v>7103.8</v>
      </c>
    </row>
    <row r="8" spans="1:7" ht="13.5" customHeight="1" x14ac:dyDescent="0.25">
      <c r="A8" s="22" t="s">
        <v>7</v>
      </c>
      <c r="B8" s="23" t="s">
        <v>90</v>
      </c>
      <c r="C8" s="3">
        <v>397.93999999999994</v>
      </c>
      <c r="D8" s="19">
        <v>524</v>
      </c>
      <c r="E8" s="24">
        <v>397.93999999999994</v>
      </c>
      <c r="F8" s="24">
        <v>1397.94</v>
      </c>
      <c r="G8" s="24">
        <f t="shared" si="0"/>
        <v>2717.8199999999997</v>
      </c>
    </row>
    <row r="9" spans="1:7" ht="24" x14ac:dyDescent="0.25">
      <c r="A9" s="20" t="s">
        <v>8</v>
      </c>
      <c r="B9" s="25" t="s">
        <v>78</v>
      </c>
      <c r="C9" s="21">
        <f>C10+C16</f>
        <v>20745.66</v>
      </c>
      <c r="D9" s="21">
        <f>D10+D16</f>
        <v>20745.66</v>
      </c>
      <c r="E9" s="21">
        <f>E10+E16</f>
        <v>21473.62</v>
      </c>
      <c r="F9" s="21">
        <f>F10+F16</f>
        <v>21837.539999999997</v>
      </c>
      <c r="G9" s="5">
        <f t="shared" si="0"/>
        <v>84802.48</v>
      </c>
    </row>
    <row r="10" spans="1:7" ht="16.5" customHeight="1" x14ac:dyDescent="0.25">
      <c r="A10" s="10" t="s">
        <v>9</v>
      </c>
      <c r="B10" s="26" t="s">
        <v>91</v>
      </c>
      <c r="C10" s="21">
        <f>C11+C12+C13+C14+C15</f>
        <v>20745.66</v>
      </c>
      <c r="D10" s="21">
        <f>D11+D12+D13+D14+D15</f>
        <v>20745.66</v>
      </c>
      <c r="E10" s="21">
        <f>E11+E12+E13+E14+E15</f>
        <v>21473.62</v>
      </c>
      <c r="F10" s="21">
        <f>F11+F12+F13+F14+F15</f>
        <v>21837.539999999997</v>
      </c>
      <c r="G10" s="5">
        <f t="shared" si="0"/>
        <v>84802.48</v>
      </c>
    </row>
    <row r="11" spans="1:7" ht="17.25" customHeight="1" x14ac:dyDescent="0.25">
      <c r="A11" s="22" t="s">
        <v>10</v>
      </c>
      <c r="B11" s="23" t="s">
        <v>92</v>
      </c>
      <c r="C11" s="3">
        <v>14797.199999999999</v>
      </c>
      <c r="D11" s="19">
        <v>14797.199999999999</v>
      </c>
      <c r="E11" s="24">
        <v>15316.4</v>
      </c>
      <c r="F11" s="24">
        <v>15576.000000000002</v>
      </c>
      <c r="G11" s="24">
        <f t="shared" si="0"/>
        <v>60486.799999999996</v>
      </c>
    </row>
    <row r="12" spans="1:7" x14ac:dyDescent="0.25">
      <c r="A12" s="22" t="s">
        <v>11</v>
      </c>
      <c r="B12" s="23" t="s">
        <v>93</v>
      </c>
      <c r="C12" s="3">
        <v>4468.74</v>
      </c>
      <c r="D12" s="19">
        <v>4468.74</v>
      </c>
      <c r="E12" s="24">
        <v>4625.58</v>
      </c>
      <c r="F12" s="24">
        <v>4703.95</v>
      </c>
      <c r="G12" s="24">
        <f t="shared" si="0"/>
        <v>18267.009999999998</v>
      </c>
    </row>
    <row r="13" spans="1:7" x14ac:dyDescent="0.25">
      <c r="A13" s="22" t="s">
        <v>12</v>
      </c>
      <c r="B13" s="27" t="s">
        <v>13</v>
      </c>
      <c r="C13" s="3">
        <v>739.8599999999999</v>
      </c>
      <c r="D13" s="19">
        <v>739.8599999999999</v>
      </c>
      <c r="E13" s="24">
        <v>765.82000000000016</v>
      </c>
      <c r="F13" s="24">
        <v>778.8</v>
      </c>
      <c r="G13" s="24">
        <f t="shared" si="0"/>
        <v>3024.34</v>
      </c>
    </row>
    <row r="14" spans="1:7" x14ac:dyDescent="0.25">
      <c r="A14" s="22" t="s">
        <v>14</v>
      </c>
      <c r="B14" s="27" t="s">
        <v>15</v>
      </c>
      <c r="C14" s="3">
        <v>443.90999999999997</v>
      </c>
      <c r="D14" s="19">
        <v>443.90999999999997</v>
      </c>
      <c r="E14" s="24">
        <v>459.5</v>
      </c>
      <c r="F14" s="24">
        <v>467.28</v>
      </c>
      <c r="G14" s="24">
        <f t="shared" si="0"/>
        <v>1814.6</v>
      </c>
    </row>
    <row r="15" spans="1:7" x14ac:dyDescent="0.25">
      <c r="A15" s="22" t="s">
        <v>16</v>
      </c>
      <c r="B15" s="27" t="s">
        <v>17</v>
      </c>
      <c r="C15" s="3">
        <v>295.95000000000005</v>
      </c>
      <c r="D15" s="19">
        <v>295.95000000000005</v>
      </c>
      <c r="E15" s="24">
        <v>306.32</v>
      </c>
      <c r="F15" s="24">
        <v>311.51</v>
      </c>
      <c r="G15" s="24">
        <f t="shared" si="0"/>
        <v>1209.73</v>
      </c>
    </row>
    <row r="16" spans="1:7" ht="12" customHeight="1" x14ac:dyDescent="0.25">
      <c r="A16" s="10" t="s">
        <v>18</v>
      </c>
      <c r="B16" s="28" t="s">
        <v>94</v>
      </c>
      <c r="C16" s="21">
        <v>0</v>
      </c>
      <c r="D16" s="21">
        <f>D17+D18+D19+D20+D21</f>
        <v>0</v>
      </c>
      <c r="E16" s="21">
        <f>E17+E18+E19+E20+E21</f>
        <v>0</v>
      </c>
      <c r="F16" s="21">
        <f>F17+F18+F19+F20+F21</f>
        <v>0</v>
      </c>
      <c r="G16" s="5">
        <f t="shared" si="0"/>
        <v>0</v>
      </c>
    </row>
    <row r="17" spans="1:7" x14ac:dyDescent="0.25">
      <c r="A17" s="22" t="s">
        <v>19</v>
      </c>
      <c r="B17" s="23" t="s">
        <v>95</v>
      </c>
      <c r="C17" s="5">
        <v>0</v>
      </c>
      <c r="D17" s="19">
        <v>0</v>
      </c>
      <c r="E17" s="24">
        <v>0</v>
      </c>
      <c r="F17" s="24">
        <v>0</v>
      </c>
      <c r="G17" s="24">
        <f t="shared" si="0"/>
        <v>0</v>
      </c>
    </row>
    <row r="18" spans="1:7" x14ac:dyDescent="0.25">
      <c r="A18" s="22" t="s">
        <v>20</v>
      </c>
      <c r="B18" s="23" t="s">
        <v>96</v>
      </c>
      <c r="C18" s="5">
        <v>0</v>
      </c>
      <c r="D18" s="19">
        <v>0</v>
      </c>
      <c r="E18" s="24">
        <v>0</v>
      </c>
      <c r="F18" s="24">
        <v>0</v>
      </c>
      <c r="G18" s="24">
        <f t="shared" si="0"/>
        <v>0</v>
      </c>
    </row>
    <row r="19" spans="1:7" x14ac:dyDescent="0.25">
      <c r="A19" s="22" t="s">
        <v>21</v>
      </c>
      <c r="B19" s="23" t="s">
        <v>97</v>
      </c>
      <c r="C19" s="5">
        <v>0</v>
      </c>
      <c r="D19" s="19">
        <v>0</v>
      </c>
      <c r="E19" s="24">
        <v>0</v>
      </c>
      <c r="F19" s="24">
        <v>0</v>
      </c>
      <c r="G19" s="24">
        <f t="shared" si="0"/>
        <v>0</v>
      </c>
    </row>
    <row r="20" spans="1:7" x14ac:dyDescent="0.25">
      <c r="A20" s="22" t="s">
        <v>22</v>
      </c>
      <c r="B20" s="23" t="s">
        <v>98</v>
      </c>
      <c r="C20" s="5">
        <v>0</v>
      </c>
      <c r="D20" s="19">
        <v>0</v>
      </c>
      <c r="E20" s="24">
        <v>0</v>
      </c>
      <c r="F20" s="24">
        <v>0</v>
      </c>
      <c r="G20" s="24">
        <f t="shared" si="0"/>
        <v>0</v>
      </c>
    </row>
    <row r="21" spans="1:7" x14ac:dyDescent="0.25">
      <c r="A21" s="22" t="s">
        <v>23</v>
      </c>
      <c r="B21" s="27" t="s">
        <v>17</v>
      </c>
      <c r="C21" s="5">
        <v>0</v>
      </c>
      <c r="D21" s="19">
        <v>0</v>
      </c>
      <c r="E21" s="24">
        <v>0</v>
      </c>
      <c r="F21" s="24">
        <v>0</v>
      </c>
      <c r="G21" s="24">
        <f t="shared" si="0"/>
        <v>0</v>
      </c>
    </row>
    <row r="22" spans="1:7" ht="23.25" customHeight="1" x14ac:dyDescent="0.25">
      <c r="A22" s="20" t="s">
        <v>24</v>
      </c>
      <c r="B22" s="4" t="s">
        <v>25</v>
      </c>
      <c r="C22" s="21">
        <f>C23+C28+C33</f>
        <v>62587.709999999992</v>
      </c>
      <c r="D22" s="21">
        <f>D23+D28+D33</f>
        <v>70807.170000000013</v>
      </c>
      <c r="E22" s="21">
        <f>E23+E28+E33</f>
        <v>62527.62</v>
      </c>
      <c r="F22" s="21">
        <f>F23+F28+F33</f>
        <v>58900.930000000008</v>
      </c>
      <c r="G22" s="5">
        <f t="shared" si="0"/>
        <v>254823.43</v>
      </c>
    </row>
    <row r="23" spans="1:7" x14ac:dyDescent="0.25">
      <c r="A23" s="10" t="s">
        <v>26</v>
      </c>
      <c r="B23" s="2" t="s">
        <v>27</v>
      </c>
      <c r="C23" s="21">
        <f>C24+C25+C26+C27</f>
        <v>20261.43</v>
      </c>
      <c r="D23" s="21">
        <f>D24+D25+D26+D27</f>
        <v>22794.109999999997</v>
      </c>
      <c r="E23" s="21">
        <f>E24+E25+E26+E27</f>
        <v>19337.920000000002</v>
      </c>
      <c r="F23" s="21">
        <f>F24+F25+F26+F27</f>
        <v>18626.210000000003</v>
      </c>
      <c r="G23" s="5">
        <f t="shared" si="0"/>
        <v>81019.67</v>
      </c>
    </row>
    <row r="24" spans="1:7" x14ac:dyDescent="0.25">
      <c r="A24" s="22" t="s">
        <v>28</v>
      </c>
      <c r="B24" s="23" t="s">
        <v>99</v>
      </c>
      <c r="C24" s="3">
        <v>11434.199999999999</v>
      </c>
      <c r="D24" s="24">
        <v>12863.48</v>
      </c>
      <c r="E24" s="24">
        <v>10908.800000000003</v>
      </c>
      <c r="F24" s="24">
        <v>10908.800000000003</v>
      </c>
      <c r="G24" s="24">
        <f t="shared" si="0"/>
        <v>46115.280000000006</v>
      </c>
    </row>
    <row r="25" spans="1:7" x14ac:dyDescent="0.25">
      <c r="A25" s="22" t="s">
        <v>29</v>
      </c>
      <c r="B25" s="27" t="s">
        <v>100</v>
      </c>
      <c r="C25" s="3">
        <v>3453.12</v>
      </c>
      <c r="D25" s="24">
        <v>3884.7599999999998</v>
      </c>
      <c r="E25" s="24">
        <v>3294.47</v>
      </c>
      <c r="F25" s="24">
        <v>3294.47</v>
      </c>
      <c r="G25" s="24">
        <f t="shared" si="0"/>
        <v>13926.819999999998</v>
      </c>
    </row>
    <row r="26" spans="1:7" x14ac:dyDescent="0.25">
      <c r="A26" s="22" t="s">
        <v>29</v>
      </c>
      <c r="B26" s="27" t="s">
        <v>30</v>
      </c>
      <c r="C26" s="3">
        <v>4802.3999999999996</v>
      </c>
      <c r="D26" s="24">
        <v>5402.7</v>
      </c>
      <c r="E26" s="24">
        <f>3877.5+711.71</f>
        <v>4589.21</v>
      </c>
      <c r="F26" s="24">
        <v>3877.5</v>
      </c>
      <c r="G26" s="24">
        <f t="shared" si="0"/>
        <v>18671.809999999998</v>
      </c>
    </row>
    <row r="27" spans="1:7" ht="15" customHeight="1" x14ac:dyDescent="0.25">
      <c r="A27" s="22" t="s">
        <v>31</v>
      </c>
      <c r="B27" s="27" t="s">
        <v>101</v>
      </c>
      <c r="C27" s="3">
        <v>571.71</v>
      </c>
      <c r="D27" s="24">
        <v>643.16999999999996</v>
      </c>
      <c r="E27" s="24">
        <v>545.44000000000005</v>
      </c>
      <c r="F27" s="24">
        <v>545.44000000000005</v>
      </c>
      <c r="G27" s="24">
        <f t="shared" si="0"/>
        <v>2305.7600000000002</v>
      </c>
    </row>
    <row r="28" spans="1:7" x14ac:dyDescent="0.25">
      <c r="A28" s="10" t="s">
        <v>32</v>
      </c>
      <c r="B28" s="28" t="s">
        <v>33</v>
      </c>
      <c r="C28" s="21">
        <f>C29+C30+C31+C32</f>
        <v>10729.599999999999</v>
      </c>
      <c r="D28" s="21">
        <f>D29+D30+D31+D32</f>
        <v>12312.49</v>
      </c>
      <c r="E28" s="21">
        <f>E29+E30+E31+E32</f>
        <v>13644.579999999998</v>
      </c>
      <c r="F28" s="21">
        <f>F29+F30+F31+F32</f>
        <v>10729.599999999999</v>
      </c>
      <c r="G28" s="5">
        <f t="shared" si="0"/>
        <v>47416.27</v>
      </c>
    </row>
    <row r="29" spans="1:7" ht="19.5" customHeight="1" x14ac:dyDescent="0.25">
      <c r="A29" s="22" t="s">
        <v>34</v>
      </c>
      <c r="B29" s="27" t="s">
        <v>35</v>
      </c>
      <c r="C29" s="3">
        <v>6124.2</v>
      </c>
      <c r="D29" s="19">
        <v>6889.72</v>
      </c>
      <c r="E29" s="24">
        <v>7788</v>
      </c>
      <c r="F29" s="24">
        <v>6124.2</v>
      </c>
      <c r="G29" s="24">
        <f t="shared" si="0"/>
        <v>26926.12</v>
      </c>
    </row>
    <row r="30" spans="1:7" ht="19.5" customHeight="1" x14ac:dyDescent="0.25">
      <c r="A30" s="22" t="s">
        <v>36</v>
      </c>
      <c r="B30" s="27" t="s">
        <v>102</v>
      </c>
      <c r="C30" s="3">
        <v>1849.5100000000002</v>
      </c>
      <c r="D30" s="19">
        <v>2080.6999999999998</v>
      </c>
      <c r="E30" s="24">
        <v>2351.98</v>
      </c>
      <c r="F30" s="24">
        <v>1849.5100000000002</v>
      </c>
      <c r="G30" s="24">
        <f t="shared" si="0"/>
        <v>8131.7000000000007</v>
      </c>
    </row>
    <row r="31" spans="1:7" x14ac:dyDescent="0.25">
      <c r="A31" s="22" t="s">
        <v>37</v>
      </c>
      <c r="B31" s="23" t="s">
        <v>103</v>
      </c>
      <c r="C31" s="3">
        <v>2449.6799999999998</v>
      </c>
      <c r="D31" s="19">
        <v>2997.59</v>
      </c>
      <c r="E31" s="24">
        <v>3115.1999999999989</v>
      </c>
      <c r="F31" s="24">
        <v>2449.6799999999998</v>
      </c>
      <c r="G31" s="24">
        <f t="shared" si="0"/>
        <v>11012.15</v>
      </c>
    </row>
    <row r="32" spans="1:7" x14ac:dyDescent="0.25">
      <c r="A32" s="22" t="s">
        <v>38</v>
      </c>
      <c r="B32" s="23" t="s">
        <v>104</v>
      </c>
      <c r="C32" s="3">
        <v>306.20999999999998</v>
      </c>
      <c r="D32" s="19">
        <v>344.48</v>
      </c>
      <c r="E32" s="24">
        <v>389.39999999999986</v>
      </c>
      <c r="F32" s="24">
        <v>306.20999999999998</v>
      </c>
      <c r="G32" s="24">
        <f t="shared" si="0"/>
        <v>1346.3</v>
      </c>
    </row>
    <row r="33" spans="1:7" ht="25.5" x14ac:dyDescent="0.25">
      <c r="A33" s="10" t="s">
        <v>39</v>
      </c>
      <c r="B33" s="28" t="s">
        <v>105</v>
      </c>
      <c r="C33" s="21">
        <f>C34+C35+C36+C37</f>
        <v>31596.679999999997</v>
      </c>
      <c r="D33" s="21">
        <f>D34+D35+D36+D37</f>
        <v>35700.570000000007</v>
      </c>
      <c r="E33" s="21">
        <f>E34+E35+E36+E37</f>
        <v>29545.120000000003</v>
      </c>
      <c r="F33" s="21">
        <f>F34+F35+F36+F37</f>
        <v>29545.120000000003</v>
      </c>
      <c r="G33" s="5">
        <f t="shared" si="0"/>
        <v>126387.48999999999</v>
      </c>
    </row>
    <row r="34" spans="1:7" ht="15.75" customHeight="1" x14ac:dyDescent="0.25">
      <c r="A34" s="22" t="s">
        <v>40</v>
      </c>
      <c r="B34" s="27" t="s">
        <v>106</v>
      </c>
      <c r="C34" s="3">
        <v>18160.199999999997</v>
      </c>
      <c r="D34" s="19">
        <v>20430.22</v>
      </c>
      <c r="E34" s="24">
        <v>17081.980000000007</v>
      </c>
      <c r="F34" s="24">
        <v>17081.980000000007</v>
      </c>
      <c r="G34" s="24">
        <f t="shared" si="0"/>
        <v>72754.380000000019</v>
      </c>
    </row>
    <row r="35" spans="1:7" ht="16.5" customHeight="1" x14ac:dyDescent="0.25">
      <c r="A35" s="22" t="s">
        <v>41</v>
      </c>
      <c r="B35" s="27" t="s">
        <v>107</v>
      </c>
      <c r="C35" s="3">
        <v>5484.39</v>
      </c>
      <c r="D35" s="19">
        <v>6169.93</v>
      </c>
      <c r="E35" s="24">
        <v>5158.75</v>
      </c>
      <c r="F35" s="24">
        <v>5158.75</v>
      </c>
      <c r="G35" s="24">
        <f t="shared" si="0"/>
        <v>21971.82</v>
      </c>
    </row>
    <row r="36" spans="1:7" x14ac:dyDescent="0.25">
      <c r="A36" s="22" t="s">
        <v>42</v>
      </c>
      <c r="B36" s="27" t="s">
        <v>43</v>
      </c>
      <c r="C36" s="3">
        <v>7444.08</v>
      </c>
      <c r="D36" s="19">
        <v>8374.59</v>
      </c>
      <c r="E36" s="24">
        <v>6450.2899999999963</v>
      </c>
      <c r="F36" s="24">
        <v>6450.2899999999963</v>
      </c>
      <c r="G36" s="24">
        <f t="shared" si="0"/>
        <v>28719.249999999993</v>
      </c>
    </row>
    <row r="37" spans="1:7" x14ac:dyDescent="0.25">
      <c r="A37" s="22" t="s">
        <v>44</v>
      </c>
      <c r="B37" s="23" t="s">
        <v>108</v>
      </c>
      <c r="C37" s="3">
        <v>508.01</v>
      </c>
      <c r="D37" s="19">
        <v>725.83</v>
      </c>
      <c r="E37" s="24">
        <v>854.1</v>
      </c>
      <c r="F37" s="24">
        <v>854.1</v>
      </c>
      <c r="G37" s="24">
        <f t="shared" si="0"/>
        <v>2942.04</v>
      </c>
    </row>
    <row r="38" spans="1:7" ht="21" x14ac:dyDescent="0.25">
      <c r="A38" s="22"/>
      <c r="B38" s="4" t="s">
        <v>45</v>
      </c>
      <c r="C38" s="29">
        <f>C5+C9+C22</f>
        <v>91387.9</v>
      </c>
      <c r="D38" s="29">
        <f>D5+D9+D22</f>
        <v>99733.420000000013</v>
      </c>
      <c r="E38" s="29">
        <f>E5+E9+E22</f>
        <v>92055.77</v>
      </c>
      <c r="F38" s="29">
        <f>F5+F9+F22</f>
        <v>89793</v>
      </c>
      <c r="G38" s="5">
        <f t="shared" si="0"/>
        <v>372970.09</v>
      </c>
    </row>
    <row r="39" spans="1:7" ht="15.75" x14ac:dyDescent="0.25">
      <c r="A39" s="20" t="s">
        <v>46</v>
      </c>
      <c r="B39" s="30" t="s">
        <v>109</v>
      </c>
      <c r="C39" s="31">
        <f>C40+C41</f>
        <v>6832.48</v>
      </c>
      <c r="D39" s="31">
        <f>D40+D41</f>
        <v>6832.48</v>
      </c>
      <c r="E39" s="31">
        <f>E40+E41</f>
        <v>11389.48</v>
      </c>
      <c r="F39" s="31">
        <f>F40+F41</f>
        <v>11389.48</v>
      </c>
      <c r="G39" s="5">
        <f t="shared" si="0"/>
        <v>36443.919999999998</v>
      </c>
    </row>
    <row r="40" spans="1:7" x14ac:dyDescent="0.25">
      <c r="A40" s="22" t="s">
        <v>47</v>
      </c>
      <c r="B40" s="27" t="s">
        <v>48</v>
      </c>
      <c r="C40" s="3">
        <v>5247.6799999999994</v>
      </c>
      <c r="D40" s="19">
        <v>5247.6799999999994</v>
      </c>
      <c r="E40" s="24">
        <v>8747.68</v>
      </c>
      <c r="F40" s="24">
        <v>8747.68</v>
      </c>
      <c r="G40" s="24">
        <f t="shared" si="0"/>
        <v>27990.720000000001</v>
      </c>
    </row>
    <row r="41" spans="1:7" x14ac:dyDescent="0.25">
      <c r="A41" s="22" t="s">
        <v>49</v>
      </c>
      <c r="B41" s="27" t="s">
        <v>50</v>
      </c>
      <c r="C41" s="3">
        <v>1584.8</v>
      </c>
      <c r="D41" s="19">
        <v>1584.8</v>
      </c>
      <c r="E41" s="24">
        <v>2641.8</v>
      </c>
      <c r="F41" s="24">
        <v>2641.8</v>
      </c>
      <c r="G41" s="24">
        <f t="shared" si="0"/>
        <v>8453.2000000000007</v>
      </c>
    </row>
    <row r="42" spans="1:7" ht="15.75" x14ac:dyDescent="0.25">
      <c r="A42" s="20" t="s">
        <v>51</v>
      </c>
      <c r="B42" s="30" t="s">
        <v>110</v>
      </c>
      <c r="C42" s="32">
        <f>C43+C44</f>
        <v>620</v>
      </c>
      <c r="D42" s="32">
        <f>D43+D44</f>
        <v>1101.17</v>
      </c>
      <c r="E42" s="32">
        <f>E43+E44</f>
        <v>1101.17</v>
      </c>
      <c r="F42" s="32">
        <f>F43+F44</f>
        <v>1101.17</v>
      </c>
      <c r="G42" s="5">
        <f t="shared" si="0"/>
        <v>3923.51</v>
      </c>
    </row>
    <row r="43" spans="1:7" x14ac:dyDescent="0.25">
      <c r="A43" s="22" t="s">
        <v>52</v>
      </c>
      <c r="B43" s="33" t="s">
        <v>79</v>
      </c>
      <c r="C43" s="3">
        <v>300</v>
      </c>
      <c r="D43" s="24">
        <v>300</v>
      </c>
      <c r="E43" s="24">
        <v>300</v>
      </c>
      <c r="F43" s="24">
        <v>300</v>
      </c>
      <c r="G43" s="24">
        <f t="shared" si="0"/>
        <v>1200</v>
      </c>
    </row>
    <row r="44" spans="1:7" x14ac:dyDescent="0.25">
      <c r="A44" s="22" t="s">
        <v>53</v>
      </c>
      <c r="B44" s="33" t="s">
        <v>54</v>
      </c>
      <c r="C44" s="3">
        <v>320</v>
      </c>
      <c r="D44" s="24">
        <v>801.17</v>
      </c>
      <c r="E44" s="24">
        <v>801.17</v>
      </c>
      <c r="F44" s="24">
        <v>801.17</v>
      </c>
      <c r="G44" s="24">
        <f t="shared" si="0"/>
        <v>2723.51</v>
      </c>
    </row>
    <row r="45" spans="1:7" ht="15" customHeight="1" x14ac:dyDescent="0.25">
      <c r="A45" s="10" t="s">
        <v>55</v>
      </c>
      <c r="B45" s="34" t="s">
        <v>111</v>
      </c>
      <c r="C45" s="3">
        <v>0</v>
      </c>
      <c r="D45" s="35">
        <v>0</v>
      </c>
      <c r="E45" s="5">
        <v>0</v>
      </c>
      <c r="F45" s="5">
        <v>7741.91</v>
      </c>
      <c r="G45" s="5">
        <f t="shared" si="0"/>
        <v>7741.91</v>
      </c>
    </row>
    <row r="46" spans="1:7" x14ac:dyDescent="0.25">
      <c r="A46" s="10" t="s">
        <v>56</v>
      </c>
      <c r="B46" s="23" t="s">
        <v>112</v>
      </c>
      <c r="C46" s="5">
        <v>0</v>
      </c>
      <c r="D46" s="35">
        <v>0</v>
      </c>
      <c r="E46" s="5">
        <v>0</v>
      </c>
      <c r="F46" s="5">
        <v>0</v>
      </c>
      <c r="G46" s="24">
        <f t="shared" si="0"/>
        <v>0</v>
      </c>
    </row>
    <row r="47" spans="1:7" x14ac:dyDescent="0.25">
      <c r="A47" s="10" t="s">
        <v>57</v>
      </c>
      <c r="B47" s="23" t="s">
        <v>81</v>
      </c>
      <c r="C47" s="5">
        <v>8267.61</v>
      </c>
      <c r="D47" s="35">
        <v>0</v>
      </c>
      <c r="E47" s="5">
        <v>0</v>
      </c>
      <c r="F47" s="5">
        <v>0</v>
      </c>
      <c r="G47" s="5">
        <f t="shared" si="0"/>
        <v>8267.61</v>
      </c>
    </row>
    <row r="48" spans="1:7" ht="18.75" customHeight="1" x14ac:dyDescent="0.25">
      <c r="A48" s="10" t="s">
        <v>58</v>
      </c>
      <c r="B48" s="36" t="s">
        <v>113</v>
      </c>
      <c r="C48" s="5">
        <v>0</v>
      </c>
      <c r="D48" s="35">
        <v>0</v>
      </c>
      <c r="E48" s="5">
        <v>0</v>
      </c>
      <c r="F48" s="5">
        <v>0</v>
      </c>
      <c r="G48" s="24">
        <f t="shared" si="0"/>
        <v>0</v>
      </c>
    </row>
    <row r="49" spans="1:7" ht="18.75" customHeight="1" x14ac:dyDescent="0.25">
      <c r="A49" s="10" t="s">
        <v>59</v>
      </c>
      <c r="B49" s="36" t="s">
        <v>82</v>
      </c>
      <c r="C49" s="5">
        <v>0</v>
      </c>
      <c r="D49" s="35">
        <v>0</v>
      </c>
      <c r="E49" s="5">
        <v>0</v>
      </c>
      <c r="F49" s="5">
        <v>0</v>
      </c>
      <c r="G49" s="24">
        <f t="shared" si="0"/>
        <v>0</v>
      </c>
    </row>
    <row r="50" spans="1:7" x14ac:dyDescent="0.25">
      <c r="A50" s="10" t="s">
        <v>60</v>
      </c>
      <c r="B50" s="7" t="s">
        <v>114</v>
      </c>
      <c r="C50" s="37">
        <v>3281.7999999999997</v>
      </c>
      <c r="D50" s="35">
        <v>2394.1</v>
      </c>
      <c r="E50" s="5">
        <v>2270.36</v>
      </c>
      <c r="F50" s="5">
        <v>3604.5999999999995</v>
      </c>
      <c r="G50" s="5">
        <f t="shared" si="0"/>
        <v>11550.86</v>
      </c>
    </row>
    <row r="51" spans="1:7" x14ac:dyDescent="0.25">
      <c r="A51" s="10" t="s">
        <v>61</v>
      </c>
      <c r="B51" s="6" t="s">
        <v>62</v>
      </c>
      <c r="C51" s="37">
        <v>0</v>
      </c>
      <c r="D51" s="35">
        <v>0</v>
      </c>
      <c r="E51" s="5">
        <v>0</v>
      </c>
      <c r="F51" s="5">
        <v>0</v>
      </c>
      <c r="G51" s="24">
        <f t="shared" si="0"/>
        <v>0</v>
      </c>
    </row>
    <row r="52" spans="1:7" x14ac:dyDescent="0.25">
      <c r="A52" s="10" t="s">
        <v>63</v>
      </c>
      <c r="B52" s="6" t="s">
        <v>64</v>
      </c>
      <c r="C52" s="37">
        <v>0</v>
      </c>
      <c r="D52" s="35">
        <v>0</v>
      </c>
      <c r="E52" s="5">
        <v>0</v>
      </c>
      <c r="F52" s="5">
        <v>0</v>
      </c>
      <c r="G52" s="24">
        <f t="shared" si="0"/>
        <v>0</v>
      </c>
    </row>
    <row r="53" spans="1:7" x14ac:dyDescent="0.25">
      <c r="A53" s="10" t="s">
        <v>65</v>
      </c>
      <c r="B53" s="6" t="s">
        <v>66</v>
      </c>
      <c r="C53" s="37">
        <v>1459.1799999999998</v>
      </c>
      <c r="D53" s="35">
        <v>1254.22</v>
      </c>
      <c r="E53" s="5">
        <v>596.29</v>
      </c>
      <c r="F53" s="5">
        <v>1620.2</v>
      </c>
      <c r="G53" s="5">
        <f t="shared" si="0"/>
        <v>4929.8899999999994</v>
      </c>
    </row>
    <row r="54" spans="1:7" x14ac:dyDescent="0.25">
      <c r="A54" s="10" t="s">
        <v>67</v>
      </c>
      <c r="B54" s="30" t="s">
        <v>68</v>
      </c>
      <c r="C54" s="37">
        <v>0</v>
      </c>
      <c r="D54" s="35">
        <v>0</v>
      </c>
      <c r="E54" s="5">
        <v>0</v>
      </c>
      <c r="F54" s="5">
        <v>0</v>
      </c>
      <c r="G54" s="24">
        <f t="shared" si="0"/>
        <v>0</v>
      </c>
    </row>
    <row r="55" spans="1:7" x14ac:dyDescent="0.25">
      <c r="A55" s="10" t="s">
        <v>69</v>
      </c>
      <c r="B55" s="30" t="s">
        <v>70</v>
      </c>
      <c r="C55" s="37">
        <v>0</v>
      </c>
      <c r="D55" s="35">
        <v>0</v>
      </c>
      <c r="E55" s="5">
        <v>0</v>
      </c>
      <c r="F55" s="5">
        <v>0</v>
      </c>
      <c r="G55" s="24">
        <f t="shared" si="0"/>
        <v>0</v>
      </c>
    </row>
    <row r="56" spans="1:7" x14ac:dyDescent="0.25">
      <c r="A56" s="10" t="s">
        <v>71</v>
      </c>
      <c r="B56" s="8" t="s">
        <v>115</v>
      </c>
      <c r="C56" s="37">
        <v>0</v>
      </c>
      <c r="D56" s="35">
        <v>1625.17</v>
      </c>
      <c r="E56" s="5">
        <v>0</v>
      </c>
      <c r="F56" s="5">
        <v>0</v>
      </c>
      <c r="G56" s="5">
        <f t="shared" si="0"/>
        <v>1625.17</v>
      </c>
    </row>
    <row r="57" spans="1:7" x14ac:dyDescent="0.25">
      <c r="A57" s="10" t="s">
        <v>72</v>
      </c>
      <c r="B57" s="9" t="s">
        <v>116</v>
      </c>
      <c r="C57" s="37">
        <v>1193.5999999999999</v>
      </c>
      <c r="D57" s="35">
        <v>1030.44</v>
      </c>
      <c r="E57" s="5">
        <v>1227.06</v>
      </c>
      <c r="F57" s="5">
        <v>1136.75</v>
      </c>
      <c r="G57" s="5">
        <f t="shared" si="0"/>
        <v>4587.8500000000004</v>
      </c>
    </row>
    <row r="58" spans="1:7" x14ac:dyDescent="0.25">
      <c r="A58" s="10" t="s">
        <v>73</v>
      </c>
      <c r="B58" s="9" t="s">
        <v>117</v>
      </c>
      <c r="C58" s="37">
        <v>0</v>
      </c>
      <c r="D58" s="35">
        <v>0</v>
      </c>
      <c r="E58" s="5">
        <v>0</v>
      </c>
      <c r="F58" s="5">
        <v>0</v>
      </c>
      <c r="G58" s="5">
        <f t="shared" si="0"/>
        <v>0</v>
      </c>
    </row>
    <row r="59" spans="1:7" x14ac:dyDescent="0.25">
      <c r="A59" s="10" t="s">
        <v>74</v>
      </c>
      <c r="B59" s="9" t="s">
        <v>117</v>
      </c>
      <c r="C59" s="37">
        <v>0</v>
      </c>
      <c r="D59" s="35">
        <v>0</v>
      </c>
      <c r="E59" s="5">
        <v>0</v>
      </c>
      <c r="F59" s="5">
        <v>0</v>
      </c>
      <c r="G59" s="5">
        <f t="shared" si="0"/>
        <v>0</v>
      </c>
    </row>
    <row r="60" spans="1:7" x14ac:dyDescent="0.25">
      <c r="A60" s="10" t="s">
        <v>75</v>
      </c>
      <c r="B60" s="9" t="s">
        <v>76</v>
      </c>
      <c r="C60" s="37">
        <v>0</v>
      </c>
      <c r="D60" s="19">
        <v>0</v>
      </c>
      <c r="E60" s="24">
        <v>0</v>
      </c>
      <c r="F60" s="24">
        <v>0</v>
      </c>
      <c r="G60" s="5">
        <f t="shared" si="0"/>
        <v>0</v>
      </c>
    </row>
    <row r="61" spans="1:7" x14ac:dyDescent="0.25">
      <c r="A61" s="10" t="s">
        <v>77</v>
      </c>
      <c r="B61" s="11" t="s">
        <v>118</v>
      </c>
      <c r="C61" s="37">
        <v>920.33</v>
      </c>
      <c r="D61" s="19">
        <v>0</v>
      </c>
      <c r="E61" s="24">
        <v>0</v>
      </c>
      <c r="F61" s="5">
        <v>10000</v>
      </c>
      <c r="G61" s="5">
        <f>C61+D61+E61+F61</f>
        <v>10920.33</v>
      </c>
    </row>
    <row r="62" spans="1:7" x14ac:dyDescent="0.25">
      <c r="A62" s="10"/>
      <c r="B62" s="30" t="s">
        <v>119</v>
      </c>
      <c r="C62" s="38">
        <f>C38+C39+C42+C45+C46+C47+C48+C49+C50+C51+C52+C53+C54+C55+C56+C57+C58+C59+C60+C61</f>
        <v>113962.9</v>
      </c>
      <c r="D62" s="38">
        <f>D38+D39+D42+D45+D46+D47+D48+D49+D50+D51+D52+D53+D54+D55+D56+D57+D58+D59+D60+D61</f>
        <v>113971.00000000001</v>
      </c>
      <c r="E62" s="38">
        <f>E38+E39+E42+E45+E46+E47+E48+E49+E50+E51+E52+E53+E54+E55+E56+E57+E58+E59+E60+E61</f>
        <v>108640.12999999999</v>
      </c>
      <c r="F62" s="38">
        <f>F38+F39+F42+F45+F46+F47+F48+F49+F50+F51+F52+F53+F54+F55+F56+F57+F58+F59+F60+F61</f>
        <v>126387.11</v>
      </c>
      <c r="G62" s="38">
        <f>G38+G39+G42+G45+G46+G47+G48+G49+G50+G51+G52+G53+G54+G55+G56+G57+G58+G59+G60+G61</f>
        <v>462961.13999999996</v>
      </c>
    </row>
  </sheetData>
  <mergeCells count="2">
    <mergeCell ref="A1:C1"/>
    <mergeCell ref="A3:C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Нов-30,с.3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2018-02-19T10:56:39Z</dcterms:modified>
</cp:coreProperties>
</file>